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16" sheetId="3" r:id="rId1"/>
  </sheets>
  <definedNames>
    <definedName name="_xlnm.Print_Area" localSheetId="0">'Прил. 16'!$A$1:$O$50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3" l="1"/>
  <c r="D40" i="3"/>
  <c r="C40" i="3"/>
  <c r="I16" i="3"/>
  <c r="I15" i="3"/>
  <c r="F24" i="3"/>
  <c r="D24" i="3"/>
  <c r="C24" i="3"/>
  <c r="F23" i="3"/>
  <c r="D23" i="3"/>
  <c r="C23" i="3"/>
  <c r="F22" i="3"/>
  <c r="I22" i="3" s="1"/>
  <c r="D22" i="3"/>
  <c r="G22" i="3" s="1"/>
  <c r="C22" i="3"/>
  <c r="F21" i="3"/>
  <c r="I21" i="3" s="1"/>
  <c r="D21" i="3"/>
  <c r="G21" i="3" s="1"/>
  <c r="C21" i="3"/>
  <c r="F20" i="3"/>
  <c r="D20" i="3"/>
  <c r="C20" i="3"/>
  <c r="H40" i="3" l="1"/>
  <c r="H23" i="3"/>
  <c r="H20" i="3"/>
  <c r="H24" i="3"/>
  <c r="G24" i="3"/>
  <c r="G20" i="3"/>
  <c r="G23" i="3"/>
  <c r="E24" i="3"/>
  <c r="I24" i="3"/>
  <c r="E21" i="3"/>
  <c r="H21" i="3"/>
  <c r="K21" i="3" s="1"/>
  <c r="E22" i="3"/>
  <c r="H22" i="3"/>
  <c r="J22" i="3" s="1"/>
  <c r="M22" i="3" s="1"/>
  <c r="E23" i="3"/>
  <c r="J23" i="3"/>
  <c r="E20" i="3"/>
  <c r="F39" i="3"/>
  <c r="H39" i="3" s="1"/>
  <c r="D39" i="3"/>
  <c r="C39" i="3"/>
  <c r="G18" i="3"/>
  <c r="G17" i="3"/>
  <c r="G16" i="3"/>
  <c r="G15" i="3"/>
  <c r="G14" i="3"/>
  <c r="E18" i="3"/>
  <c r="E17" i="3"/>
  <c r="E16" i="3"/>
  <c r="E15" i="3"/>
  <c r="E14" i="3"/>
  <c r="F13" i="3"/>
  <c r="D13" i="3"/>
  <c r="C13" i="3"/>
  <c r="I20" i="3" l="1"/>
  <c r="J21" i="3"/>
  <c r="M21" i="3" s="1"/>
  <c r="I23" i="3"/>
  <c r="F25" i="3"/>
  <c r="D25" i="3"/>
  <c r="K23" i="3"/>
  <c r="K22" i="3"/>
  <c r="J20" i="3"/>
  <c r="K20" i="3" s="1"/>
  <c r="J24" i="3"/>
  <c r="K24" i="3" s="1"/>
  <c r="L21" i="3"/>
  <c r="O21" i="3" s="1"/>
  <c r="L22" i="3"/>
  <c r="L23" i="3"/>
  <c r="M23" i="3" s="1"/>
  <c r="C25" i="3"/>
  <c r="E13" i="3"/>
  <c r="G13" i="3"/>
  <c r="H25" i="3" l="1"/>
  <c r="L20" i="3"/>
  <c r="M20" i="3" s="1"/>
  <c r="L24" i="3"/>
  <c r="M24" i="3" s="1"/>
  <c r="N22" i="3"/>
  <c r="N23" i="3"/>
  <c r="O23" i="3"/>
  <c r="O22" i="3"/>
  <c r="N21" i="3"/>
  <c r="N20" i="3"/>
  <c r="O20" i="3"/>
  <c r="G37" i="3"/>
  <c r="N24" i="3" l="1"/>
  <c r="O24" i="3" s="1"/>
  <c r="E12" i="3"/>
  <c r="E11" i="3"/>
  <c r="E10" i="3"/>
  <c r="E9" i="3"/>
  <c r="E8" i="3"/>
  <c r="G12" i="3" l="1"/>
  <c r="G11" i="3"/>
  <c r="G10" i="3"/>
  <c r="G9" i="3"/>
  <c r="G8" i="3"/>
  <c r="H42" i="3" l="1"/>
  <c r="D7" i="3"/>
  <c r="C7" i="3"/>
  <c r="E7" i="3" l="1"/>
  <c r="I10" i="3"/>
  <c r="I9" i="3"/>
  <c r="F7" i="3"/>
  <c r="G7" i="3" l="1"/>
  <c r="N42" i="3"/>
  <c r="L42" i="3"/>
  <c r="J42" i="3"/>
  <c r="N27" i="3"/>
  <c r="L27" i="3"/>
  <c r="J27" i="3"/>
  <c r="H27" i="3"/>
  <c r="G49" i="3" l="1"/>
  <c r="E49" i="3"/>
  <c r="G48" i="3"/>
  <c r="E48" i="3"/>
  <c r="G34" i="3"/>
  <c r="E34" i="3"/>
  <c r="G33" i="3" l="1"/>
  <c r="E33" i="3"/>
  <c r="J25" i="3" l="1"/>
  <c r="L25" i="3" s="1"/>
  <c r="N25" i="3" s="1"/>
  <c r="J40" i="3"/>
  <c r="H41" i="3" l="1"/>
  <c r="L40" i="3"/>
  <c r="N40" i="3" s="1"/>
  <c r="G38" i="3"/>
  <c r="E38" i="3"/>
  <c r="J39" i="3" l="1"/>
  <c r="L39" i="3" l="1"/>
  <c r="I37" i="3"/>
  <c r="N39" i="3" l="1"/>
  <c r="J41" i="3" l="1"/>
  <c r="K37" i="3"/>
  <c r="H48" i="3"/>
  <c r="I38" i="3"/>
  <c r="K16" i="3" l="1"/>
  <c r="K15" i="3"/>
  <c r="H7" i="3"/>
  <c r="I8" i="3"/>
  <c r="K10" i="3"/>
  <c r="I12" i="3"/>
  <c r="K9" i="3"/>
  <c r="K11" i="3"/>
  <c r="I11" i="3"/>
  <c r="I48" i="3"/>
  <c r="H49" i="3"/>
  <c r="J48" i="3"/>
  <c r="J49" i="3" s="1"/>
  <c r="K38" i="3"/>
  <c r="M15" i="3" l="1"/>
  <c r="M16" i="3"/>
  <c r="K18" i="3"/>
  <c r="I18" i="3"/>
  <c r="H13" i="3"/>
  <c r="K14" i="3"/>
  <c r="I14" i="3"/>
  <c r="I17" i="3"/>
  <c r="K17" i="3"/>
  <c r="K8" i="3"/>
  <c r="O37" i="3"/>
  <c r="M10" i="3"/>
  <c r="I7" i="3"/>
  <c r="K12" i="3"/>
  <c r="M8" i="3"/>
  <c r="J7" i="3"/>
  <c r="M9" i="3"/>
  <c r="I49" i="3"/>
  <c r="K48" i="3"/>
  <c r="K49" i="3"/>
  <c r="K7" i="3" l="1"/>
  <c r="I13" i="3"/>
  <c r="J13" i="3"/>
  <c r="K13" i="3" s="1"/>
  <c r="L41" i="3"/>
  <c r="L48" i="3" s="1"/>
  <c r="O16" i="3"/>
  <c r="H26" i="3"/>
  <c r="H33" i="3" s="1"/>
  <c r="O15" i="3"/>
  <c r="M11" i="3"/>
  <c r="M37" i="3"/>
  <c r="M12" i="3"/>
  <c r="O9" i="3"/>
  <c r="O11" i="3"/>
  <c r="O10" i="3"/>
  <c r="L7" i="3"/>
  <c r="O8" i="3"/>
  <c r="M38" i="3" l="1"/>
  <c r="O14" i="3"/>
  <c r="M14" i="3"/>
  <c r="J26" i="3"/>
  <c r="J33" i="3" s="1"/>
  <c r="L13" i="3"/>
  <c r="M13" i="3" s="1"/>
  <c r="N13" i="3"/>
  <c r="O12" i="3"/>
  <c r="O17" i="3"/>
  <c r="M17" i="3"/>
  <c r="O18" i="3"/>
  <c r="M18" i="3"/>
  <c r="L49" i="3"/>
  <c r="M49" i="3" s="1"/>
  <c r="M48" i="3"/>
  <c r="N41" i="3"/>
  <c r="N48" i="3" s="1"/>
  <c r="O38" i="3"/>
  <c r="I33" i="3"/>
  <c r="H34" i="3"/>
  <c r="M7" i="3"/>
  <c r="N7" i="3"/>
  <c r="L26" i="3" l="1"/>
  <c r="L33" i="3" s="1"/>
  <c r="N49" i="3"/>
  <c r="O49" i="3" s="1"/>
  <c r="O48" i="3"/>
  <c r="O13" i="3"/>
  <c r="N26" i="3"/>
  <c r="I34" i="3"/>
  <c r="J34" i="3"/>
  <c r="K33" i="3"/>
  <c r="O7" i="3"/>
  <c r="M33" i="3" l="1"/>
  <c r="N33" i="3"/>
  <c r="L34" i="3"/>
  <c r="K34" i="3"/>
  <c r="M34" i="3" l="1"/>
  <c r="N34" i="3"/>
  <c r="O33" i="3"/>
  <c r="O34" i="3" l="1"/>
</calcChain>
</file>

<file path=xl/sharedStrings.xml><?xml version="1.0" encoding="utf-8"?>
<sst xmlns="http://schemas.openxmlformats.org/spreadsheetml/2006/main" count="265" uniqueCount="56">
  <si>
    <t>тыс.руб.</t>
  </si>
  <si>
    <t>182 1 07 04020 01 0000 110</t>
  </si>
  <si>
    <t>182 1 07 04030 01 0000 110</t>
  </si>
  <si>
    <t>х</t>
  </si>
  <si>
    <t>Расчетные ожидаемые проступления текущего года</t>
  </si>
  <si>
    <t>Прочие факторы, влияющие на поступления по источнику</t>
  </si>
  <si>
    <t>Показатель</t>
  </si>
  <si>
    <t>ТР, %</t>
  </si>
  <si>
    <t>Сумма по источнику, тыс.руб.</t>
  </si>
  <si>
    <t>Сборы за пользование объектами водных биологических ресурсов</t>
  </si>
  <si>
    <t>в т.ч. конолидированный бюджет субъекта РФ</t>
  </si>
  <si>
    <t>Отсчисления в бюджет субъекта РФ</t>
  </si>
  <si>
    <t>Количество водных биологических ресурсов (тонн)</t>
  </si>
  <si>
    <t>Дальневосточный бассейн</t>
  </si>
  <si>
    <t>Северный бассейн</t>
  </si>
  <si>
    <t>Балтийский бассейн</t>
  </si>
  <si>
    <t>Каспийский бассейн</t>
  </si>
  <si>
    <t>Азово-Черноморский бассейн</t>
  </si>
  <si>
    <t>Миграция плательщиков и снятие плательщиков с учета</t>
  </si>
  <si>
    <t>Изменение налогового законодательства</t>
  </si>
  <si>
    <t>Средняя налоговая ставка в целом по региону, тыс. руб. за тонну</t>
  </si>
  <si>
    <t>Коэффициент уплаты</t>
  </si>
  <si>
    <t>Сумма сбора, подлежащая уплате в бюджет, тыс.руб.</t>
  </si>
  <si>
    <t>Источники данных</t>
  </si>
  <si>
    <t>1-НМ, 
стр.1830 (гр.3)</t>
  </si>
  <si>
    <t>1-НМ, 
стр.1830 (гр.2 + 3)</t>
  </si>
  <si>
    <t>1-НМ, 
стр.1835 (гр.2 + 3)</t>
  </si>
  <si>
    <t>1-НМ, 
стр.1835 (гр.3)</t>
  </si>
  <si>
    <t>5-ВБР, стр.400</t>
  </si>
  <si>
    <t>5-ВБР, стр.500</t>
  </si>
  <si>
    <t>5-ВБР, стр.600</t>
  </si>
  <si>
    <t>5-ВБР, стр.700</t>
  </si>
  <si>
    <t>5-ВБР, стр.800</t>
  </si>
  <si>
    <t>5-ВБР, стр.900</t>
  </si>
  <si>
    <t>5-ВБР, стр.1100</t>
  </si>
  <si>
    <t>5-ВБР, стр.1200</t>
  </si>
  <si>
    <t>5-ВБР, стр.1300</t>
  </si>
  <si>
    <t>5-ВБР, стр.1400</t>
  </si>
  <si>
    <t>5-ВБР, стр.1500</t>
  </si>
  <si>
    <t>5-ВБР, стр.1600</t>
  </si>
  <si>
    <t>Изменение базы налогообложения за счет предоставления уточненных расчетов</t>
  </si>
  <si>
    <t>п.1</t>
  </si>
  <si>
    <t>п.2</t>
  </si>
  <si>
    <t>п.3</t>
  </si>
  <si>
    <t>п.4</t>
  </si>
  <si>
    <t>п.5</t>
  </si>
  <si>
    <t>Погашено за счет излишне уплаченных средств в предыдущех периодах / погашение задолженности прошлых периодов</t>
  </si>
  <si>
    <t>Прочие факторы</t>
  </si>
  <si>
    <t>Приложение № 1.16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</si>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</sst>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00"/>
    <numFmt numFmtId="166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4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2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/>
    </xf>
    <xf numFmtId="164" fontId="2" fillId="2" borderId="3" xfId="2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left" vertical="center" wrapText="1" inden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1" builtinId="5"/>
    <cellStyle name="Процентный 2" xfId="2"/>
    <cellStyle name="Процент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0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1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1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2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3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3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4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4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5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6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6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7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7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8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8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6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7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8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8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0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9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9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4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5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9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7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499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0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0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4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0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7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0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09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0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11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3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14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4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6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17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7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8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19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0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1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22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3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4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25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6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7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28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8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29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0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1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1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2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3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4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5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3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6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7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8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3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39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0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1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4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2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4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5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6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4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8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49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0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1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2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5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5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6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5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59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0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6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1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2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3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6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6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56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6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57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0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57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3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4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57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7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8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8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9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9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0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4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0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0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2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1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5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1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7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8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1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3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6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2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29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3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1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2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7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3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0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4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3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8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4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1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5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4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5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7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2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6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5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6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8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3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7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6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7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2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3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4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5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6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7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8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89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0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791" name="AutoShape 7"/>
        <xdr:cNvSpPr>
          <a:spLocks noChangeAspect="1" noChangeArrowheads="1"/>
        </xdr:cNvSpPr>
      </xdr:nvSpPr>
      <xdr:spPr bwMode="auto">
        <a:xfrm>
          <a:off x="86296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9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0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0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1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2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3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4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5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6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7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8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19" name="AutoShape 7"/>
        <xdr:cNvSpPr>
          <a:spLocks noChangeAspect="1" noChangeArrowheads="1"/>
        </xdr:cNvSpPr>
      </xdr:nvSpPr>
      <xdr:spPr bwMode="auto">
        <a:xfrm>
          <a:off x="103346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2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8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39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0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1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2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3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4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5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6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47" name="AutoShape 7"/>
        <xdr:cNvSpPr>
          <a:spLocks noChangeAspect="1" noChangeArrowheads="1"/>
        </xdr:cNvSpPr>
      </xdr:nvSpPr>
      <xdr:spPr bwMode="auto">
        <a:xfrm>
          <a:off x="121062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6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7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8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9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0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1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2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3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4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5" name="AutoShape 7"/>
        <xdr:cNvSpPr>
          <a:spLocks noChangeAspect="1" noChangeArrowheads="1"/>
        </xdr:cNvSpPr>
      </xdr:nvSpPr>
      <xdr:spPr bwMode="auto">
        <a:xfrm>
          <a:off x="1385887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7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89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0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69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4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69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7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9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699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0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01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3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04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4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6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07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7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8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09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0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1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12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3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4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15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6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7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18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8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19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0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1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1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2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2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4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5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2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6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7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8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2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29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0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1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3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2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3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5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6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3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8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39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0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1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2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4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3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4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6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4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49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0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5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2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3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54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4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5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6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57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7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5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0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0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63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3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4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65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6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7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68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8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6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0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1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1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74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4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5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7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7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79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79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0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82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2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4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85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5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7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88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8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89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0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1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2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3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4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5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6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7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8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7909" name="AutoShape 7"/>
        <xdr:cNvSpPr>
          <a:spLocks noChangeAspect="1" noChangeArrowheads="1"/>
        </xdr:cNvSpPr>
      </xdr:nvSpPr>
      <xdr:spPr bwMode="auto">
        <a:xfrm>
          <a:off x="86296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1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8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29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0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1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2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3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4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5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6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7937" name="AutoShape 7"/>
        <xdr:cNvSpPr>
          <a:spLocks noChangeAspect="1" noChangeArrowheads="1"/>
        </xdr:cNvSpPr>
      </xdr:nvSpPr>
      <xdr:spPr bwMode="auto">
        <a:xfrm>
          <a:off x="103346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3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4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6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7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8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59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0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1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2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3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4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7965" name="AutoShape 7"/>
        <xdr:cNvSpPr>
          <a:spLocks noChangeAspect="1" noChangeArrowheads="1"/>
        </xdr:cNvSpPr>
      </xdr:nvSpPr>
      <xdr:spPr bwMode="auto">
        <a:xfrm>
          <a:off x="121062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6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7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4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5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6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7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8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89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0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1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2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993" name="AutoShape 7"/>
        <xdr:cNvSpPr>
          <a:spLocks noChangeAspect="1" noChangeArrowheads="1"/>
        </xdr:cNvSpPr>
      </xdr:nvSpPr>
      <xdr:spPr bwMode="auto">
        <a:xfrm>
          <a:off x="1385887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0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0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1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2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2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3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3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4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4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5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5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5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6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6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6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7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7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8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8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9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9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0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1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1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2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2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3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3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4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4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4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5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5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5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6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6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6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7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7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7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8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8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8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9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9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9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0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2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4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5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6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6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7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8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8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09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0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09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0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2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4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1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6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6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7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7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7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8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8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19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19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0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0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1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1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2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2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2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3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3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3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4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4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4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5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5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6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6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6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7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2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2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8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0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0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0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1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1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1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2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2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3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4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4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6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6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6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7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8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8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39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39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3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1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1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1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2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2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2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3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3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3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4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4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4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5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5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5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6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6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6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7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7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48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48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8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8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9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9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0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0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0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1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1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2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2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2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3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3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3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4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4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5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6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6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7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7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8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8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8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9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9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9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1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1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1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2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2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2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3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3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3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4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4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4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5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6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7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7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7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8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8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8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69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69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69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0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0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0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1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1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1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2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2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2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3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3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3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4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4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4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75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75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6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7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7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7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8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8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8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9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9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0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0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0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1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1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1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2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2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2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3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83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83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3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84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4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4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4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5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5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6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6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6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7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7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7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7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8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7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0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0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0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0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6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8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89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9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1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1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2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7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7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7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7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7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7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89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0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0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3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5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5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8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1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1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1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1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1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1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1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4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7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1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2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2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2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2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2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5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5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5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5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5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5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8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2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3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3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3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3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6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6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6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6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6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6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39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4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2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4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4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4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6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7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8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9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0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1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2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3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4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5" name="AutoShape 7"/>
        <xdr:cNvSpPr>
          <a:spLocks noChangeAspect="1" noChangeArrowheads="1"/>
        </xdr:cNvSpPr>
      </xdr:nvSpPr>
      <xdr:spPr bwMode="auto">
        <a:xfrm>
          <a:off x="9686925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7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7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7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7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8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4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5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6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7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8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99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00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01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02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03" name="AutoShape 7"/>
        <xdr:cNvSpPr>
          <a:spLocks noChangeAspect="1" noChangeArrowheads="1"/>
        </xdr:cNvSpPr>
      </xdr:nvSpPr>
      <xdr:spPr bwMode="auto">
        <a:xfrm>
          <a:off x="1139190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0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0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0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0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0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0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1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2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3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4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5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6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7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8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29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30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531" name="AutoShape 7"/>
        <xdr:cNvSpPr>
          <a:spLocks noChangeAspect="1" noChangeArrowheads="1"/>
        </xdr:cNvSpPr>
      </xdr:nvSpPr>
      <xdr:spPr bwMode="auto">
        <a:xfrm>
          <a:off x="131635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3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4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0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1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2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3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4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5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6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7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8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559" name="AutoShape 7"/>
        <xdr:cNvSpPr>
          <a:spLocks noChangeAspect="1" noChangeArrowheads="1"/>
        </xdr:cNvSpPr>
      </xdr:nvSpPr>
      <xdr:spPr bwMode="auto">
        <a:xfrm>
          <a:off x="14916150" y="638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5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6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6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6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6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7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7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7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7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8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8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7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8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9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9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9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89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99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2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2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2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2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2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2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99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5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99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8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99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0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0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1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0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3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3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3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3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0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6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0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09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1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2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1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4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4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5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1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7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7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7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7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1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0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2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3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2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6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2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8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8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29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3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1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1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1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1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3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4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3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7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3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0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4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2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2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4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5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5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5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5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5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5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4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8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4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1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5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3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3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4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5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6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6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6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6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7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4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5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6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7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8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89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90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91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92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0593" name="AutoShape 7"/>
        <xdr:cNvSpPr>
          <a:spLocks noChangeAspect="1" noChangeArrowheads="1"/>
        </xdr:cNvSpPr>
      </xdr:nvSpPr>
      <xdr:spPr bwMode="auto">
        <a:xfrm>
          <a:off x="9686925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59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0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2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3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4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5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6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7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8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19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20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0621" name="AutoShape 7"/>
        <xdr:cNvSpPr>
          <a:spLocks noChangeAspect="1" noChangeArrowheads="1"/>
        </xdr:cNvSpPr>
      </xdr:nvSpPr>
      <xdr:spPr bwMode="auto">
        <a:xfrm>
          <a:off x="1139190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2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3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0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1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2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3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4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5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6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7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8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0649" name="AutoShape 7"/>
        <xdr:cNvSpPr>
          <a:spLocks noChangeAspect="1" noChangeArrowheads="1"/>
        </xdr:cNvSpPr>
      </xdr:nvSpPr>
      <xdr:spPr bwMode="auto">
        <a:xfrm>
          <a:off x="131635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5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8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69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0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1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2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3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4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5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6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20677" name="AutoShape 7"/>
        <xdr:cNvSpPr>
          <a:spLocks noChangeAspect="1" noChangeArrowheads="1"/>
        </xdr:cNvSpPr>
      </xdr:nvSpPr>
      <xdr:spPr bwMode="auto">
        <a:xfrm>
          <a:off x="14916150" y="83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5" sqref="C5:O5"/>
    </sheetView>
  </sheetViews>
  <sheetFormatPr defaultRowHeight="15.75" x14ac:dyDescent="0.25"/>
  <cols>
    <col min="1" max="1" width="51.85546875" style="7" customWidth="1"/>
    <col min="2" max="2" width="18.140625" style="7" customWidth="1"/>
    <col min="3" max="3" width="14.85546875" style="7" customWidth="1"/>
    <col min="4" max="4" width="14.7109375" style="7" customWidth="1"/>
    <col min="5" max="5" width="10.7109375" style="7" customWidth="1"/>
    <col min="6" max="6" width="14.5703125" style="16" customWidth="1"/>
    <col min="7" max="7" width="10.7109375" style="16" customWidth="1"/>
    <col min="8" max="8" width="13.28515625" style="6" customWidth="1"/>
    <col min="9" max="9" width="10.7109375" style="6" customWidth="1"/>
    <col min="10" max="10" width="14.85546875" style="17" customWidth="1"/>
    <col min="11" max="11" width="10.7109375" style="17" customWidth="1"/>
    <col min="12" max="12" width="15.85546875" style="17" customWidth="1"/>
    <col min="13" max="13" width="10.7109375" style="17" customWidth="1"/>
    <col min="14" max="14" width="15.5703125" style="17" customWidth="1"/>
    <col min="15" max="15" width="10.7109375" style="17" customWidth="1"/>
    <col min="16" max="16384" width="9.140625" style="17"/>
  </cols>
  <sheetData>
    <row r="1" spans="1:15" s="6" customFormat="1" x14ac:dyDescent="0.25">
      <c r="A1" s="43">
        <v>174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s="6" customFormat="1" ht="33.75" customHeight="1" x14ac:dyDescent="0.25">
      <c r="A2" s="7"/>
      <c r="B2" s="7"/>
      <c r="C2" s="7"/>
      <c r="D2" s="7"/>
      <c r="E2" s="7"/>
      <c r="N2" s="41" t="s">
        <v>48</v>
      </c>
      <c r="O2" s="41"/>
    </row>
    <row r="3" spans="1:15" s="6" customFormat="1" ht="18.75" x14ac:dyDescent="0.25">
      <c r="A3" s="42" t="s">
        <v>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s="6" customFormat="1" x14ac:dyDescent="0.25">
      <c r="A4" s="8"/>
      <c r="B4" s="8"/>
      <c r="C4" s="8"/>
      <c r="D4" s="8"/>
      <c r="E4" s="8"/>
      <c r="F4" s="8"/>
      <c r="G4" s="8"/>
      <c r="O4" s="9" t="s">
        <v>0</v>
      </c>
    </row>
    <row r="5" spans="1:15" s="6" customFormat="1" ht="42.75" x14ac:dyDescent="0.25">
      <c r="A5" s="1" t="s">
        <v>6</v>
      </c>
      <c r="B5" s="1" t="s">
        <v>23</v>
      </c>
      <c r="C5" s="10" t="s">
        <v>49</v>
      </c>
      <c r="D5" s="10" t="s">
        <v>50</v>
      </c>
      <c r="E5" s="10" t="s">
        <v>7</v>
      </c>
      <c r="F5" s="10" t="s">
        <v>51</v>
      </c>
      <c r="G5" s="10" t="s">
        <v>7</v>
      </c>
      <c r="H5" s="10" t="s">
        <v>52</v>
      </c>
      <c r="I5" s="10" t="s">
        <v>7</v>
      </c>
      <c r="J5" s="10" t="s">
        <v>53</v>
      </c>
      <c r="K5" s="10" t="s">
        <v>7</v>
      </c>
      <c r="L5" s="10" t="s">
        <v>54</v>
      </c>
      <c r="M5" s="10" t="s">
        <v>7</v>
      </c>
      <c r="N5" s="10" t="s">
        <v>55</v>
      </c>
      <c r="O5" s="10" t="s">
        <v>7</v>
      </c>
    </row>
    <row r="6" spans="1:15" s="6" customFormat="1" x14ac:dyDescent="0.25">
      <c r="A6" s="2" t="s">
        <v>1</v>
      </c>
      <c r="B6" s="18"/>
      <c r="C6" s="19"/>
      <c r="D6" s="19"/>
      <c r="E6" s="20"/>
      <c r="F6" s="19"/>
      <c r="G6" s="20"/>
      <c r="H6" s="21"/>
      <c r="I6" s="20"/>
      <c r="J6" s="21"/>
      <c r="K6" s="20"/>
      <c r="L6" s="21"/>
      <c r="M6" s="20"/>
      <c r="N6" s="21"/>
      <c r="O6" s="22"/>
    </row>
    <row r="7" spans="1:15" s="6" customFormat="1" x14ac:dyDescent="0.25">
      <c r="A7" s="3" t="s">
        <v>12</v>
      </c>
      <c r="B7" s="3"/>
      <c r="C7" s="24">
        <f t="shared" ref="C7:D7" si="0">C8+C9+C10+C11+C12</f>
        <v>0</v>
      </c>
      <c r="D7" s="24">
        <f t="shared" si="0"/>
        <v>0</v>
      </c>
      <c r="E7" s="11">
        <f t="shared" ref="E7:E24" si="1">IF(C7=0,0,D7/C7)</f>
        <v>0</v>
      </c>
      <c r="F7" s="24">
        <f>F8+F9+F10+F11+F12</f>
        <v>0</v>
      </c>
      <c r="G7" s="11">
        <f t="shared" ref="G7:O22" si="2">IF(D7=0,0,F7/D7)</f>
        <v>0</v>
      </c>
      <c r="H7" s="24">
        <f>ROUND(H8+H9+H10+H11+H12,0)</f>
        <v>0</v>
      </c>
      <c r="I7" s="11">
        <f>IF(F7=0,0,H7/F7)</f>
        <v>0</v>
      </c>
      <c r="J7" s="24">
        <f>ROUND(J8+J9+J10+J11+J12,0)</f>
        <v>0</v>
      </c>
      <c r="K7" s="11">
        <f>IF(H7=0,0,J7/H7)</f>
        <v>0</v>
      </c>
      <c r="L7" s="24">
        <f>ROUND(L8+L9+L10+L11+L12,0)</f>
        <v>0</v>
      </c>
      <c r="M7" s="11">
        <f>IF(J7=0,0,L7/J7)</f>
        <v>0</v>
      </c>
      <c r="N7" s="24">
        <f>ROUND(N8+N9+N10+N11+N12,0)</f>
        <v>0</v>
      </c>
      <c r="O7" s="11">
        <f>IF(L7=0,0,N7/L7)</f>
        <v>0</v>
      </c>
    </row>
    <row r="8" spans="1:15" s="6" customFormat="1" x14ac:dyDescent="0.25">
      <c r="A8" s="5" t="s">
        <v>13</v>
      </c>
      <c r="B8" s="39" t="s">
        <v>28</v>
      </c>
      <c r="C8" s="24"/>
      <c r="D8" s="24"/>
      <c r="E8" s="11">
        <f t="shared" si="1"/>
        <v>0</v>
      </c>
      <c r="F8" s="24"/>
      <c r="G8" s="11">
        <f t="shared" si="2"/>
        <v>0</v>
      </c>
      <c r="H8" s="25"/>
      <c r="I8" s="11">
        <f t="shared" ref="I8:O12" si="3">IF(F8=0,0,H8/F8)</f>
        <v>0</v>
      </c>
      <c r="J8" s="25"/>
      <c r="K8" s="11">
        <f t="shared" si="3"/>
        <v>0</v>
      </c>
      <c r="L8" s="25"/>
      <c r="M8" s="11">
        <f t="shared" si="3"/>
        <v>0</v>
      </c>
      <c r="N8" s="25"/>
      <c r="O8" s="11">
        <f t="shared" si="3"/>
        <v>0</v>
      </c>
    </row>
    <row r="9" spans="1:15" s="6" customFormat="1" x14ac:dyDescent="0.25">
      <c r="A9" s="5" t="s">
        <v>14</v>
      </c>
      <c r="B9" s="39" t="s">
        <v>29</v>
      </c>
      <c r="C9" s="24"/>
      <c r="D9" s="24"/>
      <c r="E9" s="11">
        <f t="shared" si="1"/>
        <v>0</v>
      </c>
      <c r="F9" s="24"/>
      <c r="G9" s="11">
        <f t="shared" si="2"/>
        <v>0</v>
      </c>
      <c r="H9" s="25"/>
      <c r="I9" s="11">
        <f t="shared" si="3"/>
        <v>0</v>
      </c>
      <c r="J9" s="25"/>
      <c r="K9" s="11">
        <f t="shared" si="3"/>
        <v>0</v>
      </c>
      <c r="L9" s="25"/>
      <c r="M9" s="11">
        <f t="shared" si="3"/>
        <v>0</v>
      </c>
      <c r="N9" s="25"/>
      <c r="O9" s="11">
        <f t="shared" si="3"/>
        <v>0</v>
      </c>
    </row>
    <row r="10" spans="1:15" s="6" customFormat="1" x14ac:dyDescent="0.25">
      <c r="A10" s="5" t="s">
        <v>15</v>
      </c>
      <c r="B10" s="39" t="s">
        <v>30</v>
      </c>
      <c r="C10" s="24"/>
      <c r="D10" s="24"/>
      <c r="E10" s="11">
        <f t="shared" si="1"/>
        <v>0</v>
      </c>
      <c r="F10" s="24"/>
      <c r="G10" s="11">
        <f t="shared" si="2"/>
        <v>0</v>
      </c>
      <c r="H10" s="25"/>
      <c r="I10" s="11">
        <f t="shared" si="3"/>
        <v>0</v>
      </c>
      <c r="J10" s="25"/>
      <c r="K10" s="11">
        <f t="shared" si="3"/>
        <v>0</v>
      </c>
      <c r="L10" s="25"/>
      <c r="M10" s="11">
        <f t="shared" si="3"/>
        <v>0</v>
      </c>
      <c r="N10" s="25"/>
      <c r="O10" s="11">
        <f t="shared" si="3"/>
        <v>0</v>
      </c>
    </row>
    <row r="11" spans="1:15" s="6" customFormat="1" x14ac:dyDescent="0.25">
      <c r="A11" s="5" t="s">
        <v>16</v>
      </c>
      <c r="B11" s="39" t="s">
        <v>31</v>
      </c>
      <c r="C11" s="24"/>
      <c r="D11" s="24"/>
      <c r="E11" s="11">
        <f t="shared" si="1"/>
        <v>0</v>
      </c>
      <c r="F11" s="24"/>
      <c r="G11" s="11">
        <f t="shared" si="2"/>
        <v>0</v>
      </c>
      <c r="H11" s="25"/>
      <c r="I11" s="11">
        <f t="shared" si="3"/>
        <v>0</v>
      </c>
      <c r="J11" s="25"/>
      <c r="K11" s="11">
        <f t="shared" si="3"/>
        <v>0</v>
      </c>
      <c r="L11" s="25"/>
      <c r="M11" s="11">
        <f t="shared" si="3"/>
        <v>0</v>
      </c>
      <c r="N11" s="25"/>
      <c r="O11" s="11">
        <f t="shared" si="3"/>
        <v>0</v>
      </c>
    </row>
    <row r="12" spans="1:15" s="6" customFormat="1" x14ac:dyDescent="0.25">
      <c r="A12" s="5" t="s">
        <v>17</v>
      </c>
      <c r="B12" s="39" t="s">
        <v>32</v>
      </c>
      <c r="C12" s="24"/>
      <c r="D12" s="24"/>
      <c r="E12" s="11">
        <f t="shared" si="1"/>
        <v>0</v>
      </c>
      <c r="F12" s="24"/>
      <c r="G12" s="11">
        <f t="shared" si="2"/>
        <v>0</v>
      </c>
      <c r="H12" s="25"/>
      <c r="I12" s="11">
        <f t="shared" si="3"/>
        <v>0</v>
      </c>
      <c r="J12" s="25"/>
      <c r="K12" s="11">
        <f t="shared" si="3"/>
        <v>0</v>
      </c>
      <c r="L12" s="25"/>
      <c r="M12" s="11">
        <f t="shared" si="3"/>
        <v>0</v>
      </c>
      <c r="N12" s="25"/>
      <c r="O12" s="11">
        <f t="shared" si="3"/>
        <v>0</v>
      </c>
    </row>
    <row r="13" spans="1:15" s="6" customFormat="1" ht="16.5" customHeight="1" x14ac:dyDescent="0.25">
      <c r="A13" s="3" t="s">
        <v>22</v>
      </c>
      <c r="B13" s="3"/>
      <c r="C13" s="24">
        <f>C14+C15+C16+C17+C18</f>
        <v>0</v>
      </c>
      <c r="D13" s="24">
        <f>D14+D15+D16+D17+D18</f>
        <v>0</v>
      </c>
      <c r="E13" s="11">
        <f t="shared" si="1"/>
        <v>0</v>
      </c>
      <c r="F13" s="24">
        <f>F14+F15+F16+F17+F18</f>
        <v>0</v>
      </c>
      <c r="G13" s="11">
        <f t="shared" si="2"/>
        <v>0</v>
      </c>
      <c r="H13" s="24">
        <f>ROUND(H14+H15+H16+H17+H18,0)</f>
        <v>0</v>
      </c>
      <c r="I13" s="11">
        <f t="shared" si="2"/>
        <v>0</v>
      </c>
      <c r="J13" s="24">
        <f>ROUND(J14+J15+J16+J17+J18,0)</f>
        <v>0</v>
      </c>
      <c r="K13" s="11">
        <f t="shared" si="2"/>
        <v>0</v>
      </c>
      <c r="L13" s="24">
        <f>ROUND(L14+L15+L16+L17+L18,0)</f>
        <v>0</v>
      </c>
      <c r="M13" s="11">
        <f t="shared" si="2"/>
        <v>0</v>
      </c>
      <c r="N13" s="24">
        <f>ROUND(N14+N15+N16+N17+N18,0)</f>
        <v>0</v>
      </c>
      <c r="O13" s="11">
        <f t="shared" si="2"/>
        <v>0</v>
      </c>
    </row>
    <row r="14" spans="1:15" s="6" customFormat="1" x14ac:dyDescent="0.25">
      <c r="A14" s="5" t="s">
        <v>13</v>
      </c>
      <c r="B14" s="39" t="s">
        <v>34</v>
      </c>
      <c r="C14" s="24"/>
      <c r="D14" s="24"/>
      <c r="E14" s="11">
        <f t="shared" si="1"/>
        <v>0</v>
      </c>
      <c r="F14" s="24"/>
      <c r="G14" s="11">
        <f t="shared" si="2"/>
        <v>0</v>
      </c>
      <c r="H14" s="24"/>
      <c r="I14" s="11">
        <f t="shared" si="2"/>
        <v>0</v>
      </c>
      <c r="J14" s="24"/>
      <c r="K14" s="11">
        <f t="shared" si="2"/>
        <v>0</v>
      </c>
      <c r="L14" s="24"/>
      <c r="M14" s="11">
        <f t="shared" si="2"/>
        <v>0</v>
      </c>
      <c r="N14" s="24"/>
      <c r="O14" s="11">
        <f t="shared" si="2"/>
        <v>0</v>
      </c>
    </row>
    <row r="15" spans="1:15" s="6" customFormat="1" x14ac:dyDescent="0.25">
      <c r="A15" s="5" t="s">
        <v>14</v>
      </c>
      <c r="B15" s="39" t="s">
        <v>35</v>
      </c>
      <c r="C15" s="24"/>
      <c r="D15" s="24"/>
      <c r="E15" s="11">
        <f t="shared" si="1"/>
        <v>0</v>
      </c>
      <c r="F15" s="24"/>
      <c r="G15" s="11">
        <f t="shared" si="2"/>
        <v>0</v>
      </c>
      <c r="H15" s="24"/>
      <c r="I15" s="11">
        <f t="shared" si="2"/>
        <v>0</v>
      </c>
      <c r="J15" s="24"/>
      <c r="K15" s="11">
        <f t="shared" si="2"/>
        <v>0</v>
      </c>
      <c r="L15" s="24"/>
      <c r="M15" s="11">
        <f t="shared" si="2"/>
        <v>0</v>
      </c>
      <c r="N15" s="24"/>
      <c r="O15" s="11">
        <f t="shared" si="2"/>
        <v>0</v>
      </c>
    </row>
    <row r="16" spans="1:15" s="6" customFormat="1" x14ac:dyDescent="0.25">
      <c r="A16" s="5" t="s">
        <v>15</v>
      </c>
      <c r="B16" s="39" t="s">
        <v>36</v>
      </c>
      <c r="C16" s="24"/>
      <c r="D16" s="24"/>
      <c r="E16" s="11">
        <f t="shared" si="1"/>
        <v>0</v>
      </c>
      <c r="F16" s="24"/>
      <c r="G16" s="11">
        <f t="shared" si="2"/>
        <v>0</v>
      </c>
      <c r="H16" s="24"/>
      <c r="I16" s="11">
        <f t="shared" si="2"/>
        <v>0</v>
      </c>
      <c r="J16" s="24"/>
      <c r="K16" s="11">
        <f t="shared" si="2"/>
        <v>0</v>
      </c>
      <c r="L16" s="24"/>
      <c r="M16" s="11">
        <f t="shared" si="2"/>
        <v>0</v>
      </c>
      <c r="N16" s="24"/>
      <c r="O16" s="11">
        <f t="shared" si="2"/>
        <v>0</v>
      </c>
    </row>
    <row r="17" spans="1:16" s="6" customFormat="1" x14ac:dyDescent="0.25">
      <c r="A17" s="5" t="s">
        <v>16</v>
      </c>
      <c r="B17" s="39" t="s">
        <v>37</v>
      </c>
      <c r="C17" s="24"/>
      <c r="D17" s="24"/>
      <c r="E17" s="11">
        <f t="shared" si="1"/>
        <v>0</v>
      </c>
      <c r="F17" s="24"/>
      <c r="G17" s="11">
        <f t="shared" si="2"/>
        <v>0</v>
      </c>
      <c r="H17" s="24"/>
      <c r="I17" s="11">
        <f t="shared" si="2"/>
        <v>0</v>
      </c>
      <c r="J17" s="24"/>
      <c r="K17" s="11">
        <f t="shared" si="2"/>
        <v>0</v>
      </c>
      <c r="L17" s="24"/>
      <c r="M17" s="11">
        <f t="shared" si="2"/>
        <v>0</v>
      </c>
      <c r="N17" s="24"/>
      <c r="O17" s="11">
        <f t="shared" si="2"/>
        <v>0</v>
      </c>
    </row>
    <row r="18" spans="1:16" s="6" customFormat="1" x14ac:dyDescent="0.25">
      <c r="A18" s="5" t="s">
        <v>17</v>
      </c>
      <c r="B18" s="39" t="s">
        <v>38</v>
      </c>
      <c r="C18" s="24"/>
      <c r="D18" s="24"/>
      <c r="E18" s="11">
        <f t="shared" si="1"/>
        <v>0</v>
      </c>
      <c r="F18" s="24"/>
      <c r="G18" s="11">
        <f t="shared" si="2"/>
        <v>0</v>
      </c>
      <c r="H18" s="24"/>
      <c r="I18" s="11">
        <f t="shared" si="2"/>
        <v>0</v>
      </c>
      <c r="J18" s="24"/>
      <c r="K18" s="11">
        <f t="shared" si="2"/>
        <v>0</v>
      </c>
      <c r="L18" s="24"/>
      <c r="M18" s="11">
        <f t="shared" si="2"/>
        <v>0</v>
      </c>
      <c r="N18" s="24"/>
      <c r="O18" s="11">
        <f t="shared" si="2"/>
        <v>0</v>
      </c>
    </row>
    <row r="19" spans="1:16" s="14" customFormat="1" ht="30" x14ac:dyDescent="0.25">
      <c r="A19" s="12" t="s">
        <v>20</v>
      </c>
      <c r="B19" s="12"/>
      <c r="C19" s="13" t="s">
        <v>3</v>
      </c>
      <c r="D19" s="13" t="s">
        <v>3</v>
      </c>
      <c r="E19" s="13" t="s">
        <v>3</v>
      </c>
      <c r="F19" s="13" t="s">
        <v>3</v>
      </c>
      <c r="G19" s="13" t="s">
        <v>3</v>
      </c>
      <c r="H19" s="13" t="s">
        <v>3</v>
      </c>
      <c r="I19" s="13" t="s">
        <v>3</v>
      </c>
      <c r="J19" s="13" t="s">
        <v>3</v>
      </c>
      <c r="K19" s="13" t="s">
        <v>3</v>
      </c>
      <c r="L19" s="13" t="s">
        <v>3</v>
      </c>
      <c r="M19" s="13" t="s">
        <v>3</v>
      </c>
      <c r="N19" s="13" t="s">
        <v>3</v>
      </c>
      <c r="O19" s="13" t="s">
        <v>3</v>
      </c>
    </row>
    <row r="20" spans="1:16" s="14" customFormat="1" x14ac:dyDescent="0.25">
      <c r="A20" s="32" t="s">
        <v>13</v>
      </c>
      <c r="B20" s="32"/>
      <c r="C20" s="31">
        <f>IFERROR(ROUND(C14/C8,3),0)</f>
        <v>0</v>
      </c>
      <c r="D20" s="31">
        <f>IFERROR(ROUND(D14/D8,3),0)</f>
        <v>0</v>
      </c>
      <c r="E20" s="33">
        <f t="shared" si="1"/>
        <v>0</v>
      </c>
      <c r="F20" s="31">
        <f>IFERROR(ROUND(F14/F8,3),0)</f>
        <v>0</v>
      </c>
      <c r="G20" s="33">
        <f t="shared" si="2"/>
        <v>0</v>
      </c>
      <c r="H20" s="31">
        <f>ROUND(AVERAGE(C20,F20,D20),3)</f>
        <v>0</v>
      </c>
      <c r="I20" s="33">
        <f t="shared" si="2"/>
        <v>0</v>
      </c>
      <c r="J20" s="31">
        <f t="shared" ref="J20:J24" si="4">H20</f>
        <v>0</v>
      </c>
      <c r="K20" s="33">
        <f t="shared" si="2"/>
        <v>0</v>
      </c>
      <c r="L20" s="31">
        <f t="shared" ref="L20:L24" si="5">J20</f>
        <v>0</v>
      </c>
      <c r="M20" s="33">
        <f t="shared" si="2"/>
        <v>0</v>
      </c>
      <c r="N20" s="31">
        <f t="shared" ref="N20:N24" si="6">L20</f>
        <v>0</v>
      </c>
      <c r="O20" s="33">
        <f t="shared" si="2"/>
        <v>0</v>
      </c>
    </row>
    <row r="21" spans="1:16" s="14" customFormat="1" x14ac:dyDescent="0.25">
      <c r="A21" s="32" t="s">
        <v>14</v>
      </c>
      <c r="B21" s="32"/>
      <c r="C21" s="31">
        <f t="shared" ref="C21:D21" si="7">IFERROR(ROUND(C15/C9,3),0)</f>
        <v>0</v>
      </c>
      <c r="D21" s="31">
        <f t="shared" si="7"/>
        <v>0</v>
      </c>
      <c r="E21" s="33">
        <f t="shared" si="1"/>
        <v>0</v>
      </c>
      <c r="F21" s="31">
        <f t="shared" ref="F21:F24" si="8">IFERROR(ROUND(F15/F9,3),0)</f>
        <v>0</v>
      </c>
      <c r="G21" s="33">
        <f t="shared" si="2"/>
        <v>0</v>
      </c>
      <c r="H21" s="31">
        <f t="shared" ref="H21:H22" si="9">ROUND(AVERAGE(C21,F21,D21),3)</f>
        <v>0</v>
      </c>
      <c r="I21" s="33">
        <f t="shared" si="2"/>
        <v>0</v>
      </c>
      <c r="J21" s="31">
        <f t="shared" si="4"/>
        <v>0</v>
      </c>
      <c r="K21" s="33">
        <f t="shared" si="2"/>
        <v>0</v>
      </c>
      <c r="L21" s="31">
        <f t="shared" si="5"/>
        <v>0</v>
      </c>
      <c r="M21" s="33">
        <f t="shared" si="2"/>
        <v>0</v>
      </c>
      <c r="N21" s="31">
        <f t="shared" si="6"/>
        <v>0</v>
      </c>
      <c r="O21" s="33">
        <f t="shared" si="2"/>
        <v>0</v>
      </c>
    </row>
    <row r="22" spans="1:16" s="14" customFormat="1" x14ac:dyDescent="0.25">
      <c r="A22" s="32" t="s">
        <v>15</v>
      </c>
      <c r="B22" s="32"/>
      <c r="C22" s="31">
        <f t="shared" ref="C22:D22" si="10">IFERROR(ROUND(C16/C10,3),0)</f>
        <v>0</v>
      </c>
      <c r="D22" s="31">
        <f t="shared" si="10"/>
        <v>0</v>
      </c>
      <c r="E22" s="33">
        <f t="shared" si="1"/>
        <v>0</v>
      </c>
      <c r="F22" s="31">
        <f t="shared" si="8"/>
        <v>0</v>
      </c>
      <c r="G22" s="33">
        <f t="shared" si="2"/>
        <v>0</v>
      </c>
      <c r="H22" s="31">
        <f t="shared" si="9"/>
        <v>0</v>
      </c>
      <c r="I22" s="33">
        <f t="shared" si="2"/>
        <v>0</v>
      </c>
      <c r="J22" s="31">
        <f t="shared" si="4"/>
        <v>0</v>
      </c>
      <c r="K22" s="33">
        <f t="shared" si="2"/>
        <v>0</v>
      </c>
      <c r="L22" s="31">
        <f t="shared" si="5"/>
        <v>0</v>
      </c>
      <c r="M22" s="33">
        <f t="shared" si="2"/>
        <v>0</v>
      </c>
      <c r="N22" s="31">
        <f t="shared" si="6"/>
        <v>0</v>
      </c>
      <c r="O22" s="33">
        <f t="shared" si="2"/>
        <v>0</v>
      </c>
    </row>
    <row r="23" spans="1:16" s="14" customFormat="1" x14ac:dyDescent="0.25">
      <c r="A23" s="32" t="s">
        <v>16</v>
      </c>
      <c r="B23" s="32"/>
      <c r="C23" s="31">
        <f t="shared" ref="C23:D23" si="11">IFERROR(ROUND(C17/C11,3),0)</f>
        <v>0</v>
      </c>
      <c r="D23" s="31">
        <f t="shared" si="11"/>
        <v>0</v>
      </c>
      <c r="E23" s="33">
        <f t="shared" si="1"/>
        <v>0</v>
      </c>
      <c r="F23" s="31">
        <f t="shared" si="8"/>
        <v>0</v>
      </c>
      <c r="G23" s="33">
        <f t="shared" ref="G23:G24" si="12">IF(D23=0,0,F23/D23)</f>
        <v>0</v>
      </c>
      <c r="H23" s="31">
        <f>ROUND(AVERAGE(F23,D23),3)</f>
        <v>0</v>
      </c>
      <c r="I23" s="33">
        <f t="shared" ref="I23:I24" si="13">IF(F23=0,0,H23/F23)</f>
        <v>0</v>
      </c>
      <c r="J23" s="31">
        <f t="shared" si="4"/>
        <v>0</v>
      </c>
      <c r="K23" s="33">
        <f t="shared" ref="K23:K24" si="14">IF(H23=0,0,J23/H23)</f>
        <v>0</v>
      </c>
      <c r="L23" s="31">
        <f t="shared" si="5"/>
        <v>0</v>
      </c>
      <c r="M23" s="33">
        <f t="shared" ref="M23:M24" si="15">IF(J23=0,0,L23/J23)</f>
        <v>0</v>
      </c>
      <c r="N23" s="31">
        <f t="shared" si="6"/>
        <v>0</v>
      </c>
      <c r="O23" s="33">
        <f t="shared" ref="O23:O24" si="16">IF(L23=0,0,N23/L23)</f>
        <v>0</v>
      </c>
    </row>
    <row r="24" spans="1:16" s="14" customFormat="1" x14ac:dyDescent="0.25">
      <c r="A24" s="32" t="s">
        <v>17</v>
      </c>
      <c r="B24" s="32"/>
      <c r="C24" s="31">
        <f t="shared" ref="C24:D24" si="17">IFERROR(ROUND(C18/C12,3),0)</f>
        <v>0</v>
      </c>
      <c r="D24" s="31">
        <f t="shared" si="17"/>
        <v>0</v>
      </c>
      <c r="E24" s="33">
        <f t="shared" si="1"/>
        <v>0</v>
      </c>
      <c r="F24" s="31">
        <f t="shared" si="8"/>
        <v>0</v>
      </c>
      <c r="G24" s="33">
        <f t="shared" si="12"/>
        <v>0</v>
      </c>
      <c r="H24" s="31">
        <f>ROUND(AVERAGE(F24,D24),3)</f>
        <v>0</v>
      </c>
      <c r="I24" s="33">
        <f t="shared" si="13"/>
        <v>0</v>
      </c>
      <c r="J24" s="31">
        <f t="shared" si="4"/>
        <v>0</v>
      </c>
      <c r="K24" s="33">
        <f t="shared" si="14"/>
        <v>0</v>
      </c>
      <c r="L24" s="31">
        <f t="shared" si="5"/>
        <v>0</v>
      </c>
      <c r="M24" s="33">
        <f t="shared" si="15"/>
        <v>0</v>
      </c>
      <c r="N24" s="31">
        <f t="shared" si="6"/>
        <v>0</v>
      </c>
      <c r="O24" s="33">
        <f t="shared" si="16"/>
        <v>0</v>
      </c>
    </row>
    <row r="25" spans="1:16" s="14" customFormat="1" x14ac:dyDescent="0.25">
      <c r="A25" s="4" t="s">
        <v>21</v>
      </c>
      <c r="B25" s="4"/>
      <c r="C25" s="36">
        <f>ROUND(IF(C13=0,0,C33/C13),4)</f>
        <v>0</v>
      </c>
      <c r="D25" s="36">
        <f>ROUND(IF(D13=0,0,D33/D13),4)</f>
        <v>0</v>
      </c>
      <c r="E25" s="34" t="s">
        <v>3</v>
      </c>
      <c r="F25" s="36">
        <f>ROUND(IF(F13=0,0,F33/F13),4)</f>
        <v>0</v>
      </c>
      <c r="G25" s="34" t="s">
        <v>3</v>
      </c>
      <c r="H25" s="36">
        <f>ROUND(AVERAGE(C25,F25,D25),4)</f>
        <v>0</v>
      </c>
      <c r="I25" s="36" t="s">
        <v>3</v>
      </c>
      <c r="J25" s="36">
        <f>H25</f>
        <v>0</v>
      </c>
      <c r="K25" s="36" t="s">
        <v>3</v>
      </c>
      <c r="L25" s="36">
        <f>J25</f>
        <v>0</v>
      </c>
      <c r="M25" s="36" t="s">
        <v>3</v>
      </c>
      <c r="N25" s="36">
        <f>L25</f>
        <v>0</v>
      </c>
      <c r="O25" s="36" t="s">
        <v>3</v>
      </c>
    </row>
    <row r="26" spans="1:16" s="6" customFormat="1" x14ac:dyDescent="0.25">
      <c r="A26" s="3" t="s">
        <v>4</v>
      </c>
      <c r="B26" s="3"/>
      <c r="C26" s="13" t="s">
        <v>3</v>
      </c>
      <c r="D26" s="13" t="s">
        <v>3</v>
      </c>
      <c r="E26" s="13" t="s">
        <v>3</v>
      </c>
      <c r="F26" s="13" t="s">
        <v>3</v>
      </c>
      <c r="G26" s="13" t="s">
        <v>3</v>
      </c>
      <c r="H26" s="25">
        <f>ROUND(H13*H25,0)</f>
        <v>0</v>
      </c>
      <c r="I26" s="13" t="s">
        <v>3</v>
      </c>
      <c r="J26" s="25">
        <f>ROUND(J13*J25,0)</f>
        <v>0</v>
      </c>
      <c r="K26" s="13" t="s">
        <v>3</v>
      </c>
      <c r="L26" s="25">
        <f>ROUND(L13*L25,0)</f>
        <v>0</v>
      </c>
      <c r="M26" s="13" t="s">
        <v>3</v>
      </c>
      <c r="N26" s="25">
        <f>ROUND(N13*N25,0)</f>
        <v>0</v>
      </c>
      <c r="O26" s="13" t="s">
        <v>3</v>
      </c>
    </row>
    <row r="27" spans="1:16" s="6" customFormat="1" ht="28.5" x14ac:dyDescent="0.25">
      <c r="A27" s="2" t="s">
        <v>5</v>
      </c>
      <c r="B27" s="2"/>
      <c r="C27" s="15" t="s">
        <v>3</v>
      </c>
      <c r="D27" s="15" t="s">
        <v>3</v>
      </c>
      <c r="E27" s="15" t="s">
        <v>3</v>
      </c>
      <c r="F27" s="15" t="s">
        <v>3</v>
      </c>
      <c r="G27" s="15" t="s">
        <v>3</v>
      </c>
      <c r="H27" s="26">
        <f>ROUND(H28+H29+H30+H31+H32,0)</f>
        <v>0</v>
      </c>
      <c r="I27" s="15" t="s">
        <v>3</v>
      </c>
      <c r="J27" s="26">
        <f>ROUND(J28+J29+J30+J31+J32,0)</f>
        <v>0</v>
      </c>
      <c r="K27" s="15" t="s">
        <v>3</v>
      </c>
      <c r="L27" s="26">
        <f>ROUND(L28+L29+L30+L31+L32,0)</f>
        <v>0</v>
      </c>
      <c r="M27" s="15" t="s">
        <v>3</v>
      </c>
      <c r="N27" s="26">
        <f>ROUND(N28+N29+N30+N31+N32,0)</f>
        <v>0</v>
      </c>
      <c r="O27" s="15" t="s">
        <v>3</v>
      </c>
    </row>
    <row r="28" spans="1:16" s="6" customFormat="1" ht="45" x14ac:dyDescent="0.25">
      <c r="A28" s="5" t="s">
        <v>46</v>
      </c>
      <c r="B28" s="5"/>
      <c r="C28" s="13" t="s">
        <v>3</v>
      </c>
      <c r="D28" s="13" t="s">
        <v>3</v>
      </c>
      <c r="E28" s="13" t="s">
        <v>3</v>
      </c>
      <c r="F28" s="13" t="s">
        <v>3</v>
      </c>
      <c r="G28" s="13" t="s">
        <v>3</v>
      </c>
      <c r="H28" s="25"/>
      <c r="I28" s="13" t="s">
        <v>3</v>
      </c>
      <c r="J28" s="25"/>
      <c r="K28" s="13" t="s">
        <v>3</v>
      </c>
      <c r="L28" s="25"/>
      <c r="M28" s="13" t="s">
        <v>3</v>
      </c>
      <c r="N28" s="25"/>
      <c r="O28" s="13" t="s">
        <v>3</v>
      </c>
      <c r="P28" s="40" t="s">
        <v>41</v>
      </c>
    </row>
    <row r="29" spans="1:16" s="6" customFormat="1" ht="30" x14ac:dyDescent="0.25">
      <c r="A29" s="5" t="s">
        <v>18</v>
      </c>
      <c r="B29" s="5"/>
      <c r="C29" s="13" t="s">
        <v>3</v>
      </c>
      <c r="D29" s="13" t="s">
        <v>3</v>
      </c>
      <c r="E29" s="13" t="s">
        <v>3</v>
      </c>
      <c r="F29" s="13" t="s">
        <v>3</v>
      </c>
      <c r="G29" s="13" t="s">
        <v>3</v>
      </c>
      <c r="H29" s="25"/>
      <c r="I29" s="13" t="s">
        <v>3</v>
      </c>
      <c r="J29" s="25"/>
      <c r="K29" s="13" t="s">
        <v>3</v>
      </c>
      <c r="L29" s="25"/>
      <c r="M29" s="13" t="s">
        <v>3</v>
      </c>
      <c r="N29" s="25"/>
      <c r="O29" s="13" t="s">
        <v>3</v>
      </c>
      <c r="P29" s="40" t="s">
        <v>42</v>
      </c>
    </row>
    <row r="30" spans="1:16" s="6" customFormat="1" ht="30" x14ac:dyDescent="0.25">
      <c r="A30" s="5" t="s">
        <v>40</v>
      </c>
      <c r="B30" s="5"/>
      <c r="C30" s="13" t="s">
        <v>3</v>
      </c>
      <c r="D30" s="13" t="s">
        <v>3</v>
      </c>
      <c r="E30" s="13" t="s">
        <v>3</v>
      </c>
      <c r="F30" s="13" t="s">
        <v>3</v>
      </c>
      <c r="G30" s="13" t="s">
        <v>3</v>
      </c>
      <c r="H30" s="25"/>
      <c r="I30" s="13" t="s">
        <v>3</v>
      </c>
      <c r="J30" s="25"/>
      <c r="K30" s="13" t="s">
        <v>3</v>
      </c>
      <c r="L30" s="25"/>
      <c r="M30" s="13" t="s">
        <v>3</v>
      </c>
      <c r="N30" s="25"/>
      <c r="O30" s="13" t="s">
        <v>3</v>
      </c>
      <c r="P30" s="40" t="s">
        <v>43</v>
      </c>
    </row>
    <row r="31" spans="1:16" s="6" customFormat="1" x14ac:dyDescent="0.25">
      <c r="A31" s="5" t="s">
        <v>19</v>
      </c>
      <c r="B31" s="5"/>
      <c r="C31" s="13" t="s">
        <v>3</v>
      </c>
      <c r="D31" s="13" t="s">
        <v>3</v>
      </c>
      <c r="E31" s="13" t="s">
        <v>3</v>
      </c>
      <c r="F31" s="13" t="s">
        <v>3</v>
      </c>
      <c r="G31" s="13" t="s">
        <v>3</v>
      </c>
      <c r="H31" s="25"/>
      <c r="I31" s="13" t="s">
        <v>3</v>
      </c>
      <c r="J31" s="25"/>
      <c r="K31" s="13" t="s">
        <v>3</v>
      </c>
      <c r="L31" s="25"/>
      <c r="M31" s="13" t="s">
        <v>3</v>
      </c>
      <c r="N31" s="25"/>
      <c r="O31" s="13" t="s">
        <v>3</v>
      </c>
      <c r="P31" s="40" t="s">
        <v>44</v>
      </c>
    </row>
    <row r="32" spans="1:16" s="6" customFormat="1" x14ac:dyDescent="0.25">
      <c r="A32" s="5" t="s">
        <v>47</v>
      </c>
      <c r="B32" s="5"/>
      <c r="C32" s="13" t="s">
        <v>3</v>
      </c>
      <c r="D32" s="13" t="s">
        <v>3</v>
      </c>
      <c r="E32" s="13" t="s">
        <v>3</v>
      </c>
      <c r="F32" s="13" t="s">
        <v>3</v>
      </c>
      <c r="G32" s="13" t="s">
        <v>3</v>
      </c>
      <c r="H32" s="25"/>
      <c r="I32" s="13" t="s">
        <v>3</v>
      </c>
      <c r="J32" s="25"/>
      <c r="K32" s="13" t="s">
        <v>3</v>
      </c>
      <c r="L32" s="25"/>
      <c r="M32" s="13" t="s">
        <v>3</v>
      </c>
      <c r="N32" s="25"/>
      <c r="O32" s="13" t="s">
        <v>3</v>
      </c>
      <c r="P32" s="40" t="s">
        <v>45</v>
      </c>
    </row>
    <row r="33" spans="1:16" s="6" customFormat="1" ht="30" x14ac:dyDescent="0.25">
      <c r="A33" s="3" t="s">
        <v>8</v>
      </c>
      <c r="B33" s="39" t="s">
        <v>25</v>
      </c>
      <c r="C33" s="24"/>
      <c r="D33" s="24"/>
      <c r="E33" s="11">
        <f>IF(C33=0,0,D33/C33)</f>
        <v>0</v>
      </c>
      <c r="F33" s="24"/>
      <c r="G33" s="11">
        <f>IF(D33=0,0,F33/D33)</f>
        <v>0</v>
      </c>
      <c r="H33" s="25">
        <f>ROUND(H26+H27,0)</f>
        <v>0</v>
      </c>
      <c r="I33" s="11">
        <f>IF(F33=0,0,H33/F33)</f>
        <v>0</v>
      </c>
      <c r="J33" s="25">
        <f>ROUND(J26+J27,0)</f>
        <v>0</v>
      </c>
      <c r="K33" s="11">
        <f>IF(H33=0,0,J33/H33)</f>
        <v>0</v>
      </c>
      <c r="L33" s="25">
        <f>ROUND(L26+L27,0)</f>
        <v>0</v>
      </c>
      <c r="M33" s="11">
        <f>IF(J33=0,0,L33/J33)</f>
        <v>0</v>
      </c>
      <c r="N33" s="25">
        <f>ROUND(N26+N27,0)</f>
        <v>0</v>
      </c>
      <c r="O33" s="11">
        <f>IF(L33=0,0,N33/L33)</f>
        <v>0</v>
      </c>
    </row>
    <row r="34" spans="1:16" s="6" customFormat="1" ht="28.5" x14ac:dyDescent="0.25">
      <c r="A34" s="28" t="s">
        <v>10</v>
      </c>
      <c r="B34" s="38" t="s">
        <v>24</v>
      </c>
      <c r="C34" s="29"/>
      <c r="D34" s="29"/>
      <c r="E34" s="27">
        <f>IF(C34=0,0,D34/C34)</f>
        <v>0</v>
      </c>
      <c r="F34" s="29"/>
      <c r="G34" s="27">
        <f>IF(D34=0,0,F34/D34)</f>
        <v>0</v>
      </c>
      <c r="H34" s="30">
        <f>ROUND(H33*H35,0)</f>
        <v>0</v>
      </c>
      <c r="I34" s="27">
        <f>IF(F34=0,0,H34/F34)</f>
        <v>0</v>
      </c>
      <c r="J34" s="30">
        <f>ROUND(J33*J35,0)</f>
        <v>0</v>
      </c>
      <c r="K34" s="27">
        <f>IF(H34=0,0,J34/H34)</f>
        <v>0</v>
      </c>
      <c r="L34" s="30">
        <f>ROUND(L33*L35,0)</f>
        <v>0</v>
      </c>
      <c r="M34" s="27">
        <f>IF(J34=0,0,L34/J34)</f>
        <v>0</v>
      </c>
      <c r="N34" s="30">
        <f>ROUND(N33*N35,0)</f>
        <v>0</v>
      </c>
      <c r="O34" s="27">
        <f>IF(L34=0,0,N34/L34)</f>
        <v>0</v>
      </c>
    </row>
    <row r="35" spans="1:16" s="6" customFormat="1" x14ac:dyDescent="0.25">
      <c r="A35" s="3" t="s">
        <v>11</v>
      </c>
      <c r="B35" s="3"/>
      <c r="C35" s="13" t="s">
        <v>3</v>
      </c>
      <c r="D35" s="13" t="s">
        <v>3</v>
      </c>
      <c r="E35" s="13" t="s">
        <v>3</v>
      </c>
      <c r="F35" s="13" t="s">
        <v>3</v>
      </c>
      <c r="G35" s="13" t="s">
        <v>3</v>
      </c>
      <c r="H35" s="23">
        <v>0.8</v>
      </c>
      <c r="I35" s="13" t="s">
        <v>3</v>
      </c>
      <c r="J35" s="23">
        <v>0.8</v>
      </c>
      <c r="K35" s="13" t="s">
        <v>3</v>
      </c>
      <c r="L35" s="23">
        <v>0.8</v>
      </c>
      <c r="M35" s="13" t="s">
        <v>3</v>
      </c>
      <c r="N35" s="23">
        <v>0.8</v>
      </c>
      <c r="O35" s="13" t="s">
        <v>3</v>
      </c>
    </row>
    <row r="36" spans="1:16" s="6" customFormat="1" x14ac:dyDescent="0.25">
      <c r="A36" s="2" t="s">
        <v>2</v>
      </c>
      <c r="B36" s="18"/>
      <c r="C36" s="19"/>
      <c r="D36" s="19"/>
      <c r="E36" s="20"/>
      <c r="F36" s="19"/>
      <c r="G36" s="20"/>
      <c r="H36" s="21"/>
      <c r="I36" s="20"/>
      <c r="J36" s="21"/>
      <c r="K36" s="20"/>
      <c r="L36" s="21"/>
      <c r="M36" s="20"/>
      <c r="N36" s="21"/>
      <c r="O36" s="22"/>
    </row>
    <row r="37" spans="1:16" s="6" customFormat="1" x14ac:dyDescent="0.25">
      <c r="A37" s="3" t="s">
        <v>12</v>
      </c>
      <c r="B37" s="39" t="s">
        <v>33</v>
      </c>
      <c r="C37" s="24"/>
      <c r="D37" s="24"/>
      <c r="E37" s="13" t="s">
        <v>3</v>
      </c>
      <c r="F37" s="24"/>
      <c r="G37" s="11">
        <f>IF(D37=0,0,F37/D37)</f>
        <v>0</v>
      </c>
      <c r="H37" s="25"/>
      <c r="I37" s="11">
        <f>IF(F37=0,0,H37/F37)</f>
        <v>0</v>
      </c>
      <c r="J37" s="25"/>
      <c r="K37" s="11">
        <f>IF(H37=0,0,J37/H37)</f>
        <v>0</v>
      </c>
      <c r="L37" s="25"/>
      <c r="M37" s="11">
        <f>IF(J37=0,0,L37/J37)</f>
        <v>0</v>
      </c>
      <c r="N37" s="25"/>
      <c r="O37" s="11">
        <f>IF(L37=0,0,N37/L37)</f>
        <v>0</v>
      </c>
    </row>
    <row r="38" spans="1:16" s="6" customFormat="1" ht="18" customHeight="1" x14ac:dyDescent="0.25">
      <c r="A38" s="3" t="s">
        <v>22</v>
      </c>
      <c r="B38" s="39" t="s">
        <v>39</v>
      </c>
      <c r="C38" s="24"/>
      <c r="D38" s="24"/>
      <c r="E38" s="11">
        <f>IF(C38=0,0,D38/C38)</f>
        <v>0</v>
      </c>
      <c r="F38" s="24"/>
      <c r="G38" s="11">
        <f>IF(D38=0,0,F38/D38)</f>
        <v>0</v>
      </c>
      <c r="H38" s="25"/>
      <c r="I38" s="11">
        <f>IF(F38=0,0,H38/F38)</f>
        <v>0</v>
      </c>
      <c r="J38" s="25"/>
      <c r="K38" s="11">
        <f>IF(H38=0,0,J38/H38)</f>
        <v>0</v>
      </c>
      <c r="L38" s="25"/>
      <c r="M38" s="11">
        <f>IF(J38=0,0,L38/J38)</f>
        <v>0</v>
      </c>
      <c r="N38" s="25"/>
      <c r="O38" s="11">
        <f>IF(L38=0,0,N38/L38)</f>
        <v>0</v>
      </c>
    </row>
    <row r="39" spans="1:16" s="6" customFormat="1" ht="30" x14ac:dyDescent="0.25">
      <c r="A39" s="12" t="s">
        <v>20</v>
      </c>
      <c r="B39" s="12"/>
      <c r="C39" s="31">
        <f>ROUND(IF(C37=0,0,C38/C37),3)</f>
        <v>0</v>
      </c>
      <c r="D39" s="31">
        <f>ROUND(IF(D37=0,0,D38/D37),3)</f>
        <v>0</v>
      </c>
      <c r="E39" s="13" t="s">
        <v>3</v>
      </c>
      <c r="F39" s="31">
        <f>ROUND(IF(F37=0,0,F38/F37),3)</f>
        <v>0</v>
      </c>
      <c r="G39" s="13" t="s">
        <v>3</v>
      </c>
      <c r="H39" s="31">
        <f>F39</f>
        <v>0</v>
      </c>
      <c r="I39" s="13" t="s">
        <v>3</v>
      </c>
      <c r="J39" s="31">
        <f>H39</f>
        <v>0</v>
      </c>
      <c r="K39" s="13" t="s">
        <v>3</v>
      </c>
      <c r="L39" s="31">
        <f>J39</f>
        <v>0</v>
      </c>
      <c r="M39" s="13" t="s">
        <v>3</v>
      </c>
      <c r="N39" s="31">
        <f>L39</f>
        <v>0</v>
      </c>
      <c r="O39" s="13" t="s">
        <v>3</v>
      </c>
    </row>
    <row r="40" spans="1:16" s="6" customFormat="1" x14ac:dyDescent="0.25">
      <c r="A40" s="4" t="s">
        <v>21</v>
      </c>
      <c r="B40" s="4"/>
      <c r="C40" s="36">
        <f>ROUND(IF(C38=0,0,C48/C38),4)</f>
        <v>0</v>
      </c>
      <c r="D40" s="36">
        <f>ROUND(IF(D38=0,0,D48/D38),4)</f>
        <v>0</v>
      </c>
      <c r="E40" s="34" t="s">
        <v>3</v>
      </c>
      <c r="F40" s="36">
        <f>ROUND(IF(F38=0,0,F48/F38),4)</f>
        <v>0</v>
      </c>
      <c r="G40" s="34" t="s">
        <v>3</v>
      </c>
      <c r="H40" s="37">
        <f>ROUND(AVERAGE(C40,F40),4)</f>
        <v>0</v>
      </c>
      <c r="I40" s="35" t="s">
        <v>3</v>
      </c>
      <c r="J40" s="37">
        <f>H40</f>
        <v>0</v>
      </c>
      <c r="K40" s="35" t="s">
        <v>3</v>
      </c>
      <c r="L40" s="37">
        <f>J40</f>
        <v>0</v>
      </c>
      <c r="M40" s="35" t="s">
        <v>3</v>
      </c>
      <c r="N40" s="37">
        <f>L40</f>
        <v>0</v>
      </c>
      <c r="O40" s="13" t="s">
        <v>3</v>
      </c>
    </row>
    <row r="41" spans="1:16" s="6" customFormat="1" x14ac:dyDescent="0.25">
      <c r="A41" s="3" t="s">
        <v>4</v>
      </c>
      <c r="B41" s="3"/>
      <c r="C41" s="13" t="s">
        <v>3</v>
      </c>
      <c r="D41" s="13" t="s">
        <v>3</v>
      </c>
      <c r="E41" s="13" t="s">
        <v>3</v>
      </c>
      <c r="F41" s="13" t="s">
        <v>3</v>
      </c>
      <c r="G41" s="13" t="s">
        <v>3</v>
      </c>
      <c r="H41" s="25">
        <f>ROUND(H38*H40,0)</f>
        <v>0</v>
      </c>
      <c r="I41" s="13" t="s">
        <v>3</v>
      </c>
      <c r="J41" s="25">
        <f>ROUND(J38*J40,0)</f>
        <v>0</v>
      </c>
      <c r="K41" s="13" t="s">
        <v>3</v>
      </c>
      <c r="L41" s="25">
        <f>ROUND(L38*L40,0)</f>
        <v>0</v>
      </c>
      <c r="M41" s="13" t="s">
        <v>3</v>
      </c>
      <c r="N41" s="25">
        <f>ROUND(N38*N40,0)</f>
        <v>0</v>
      </c>
      <c r="O41" s="13" t="s">
        <v>3</v>
      </c>
    </row>
    <row r="42" spans="1:16" s="6" customFormat="1" ht="28.5" x14ac:dyDescent="0.25">
      <c r="A42" s="2" t="s">
        <v>5</v>
      </c>
      <c r="B42" s="2"/>
      <c r="C42" s="15" t="s">
        <v>3</v>
      </c>
      <c r="D42" s="15" t="s">
        <v>3</v>
      </c>
      <c r="E42" s="15" t="s">
        <v>3</v>
      </c>
      <c r="F42" s="15" t="s">
        <v>3</v>
      </c>
      <c r="G42" s="15" t="s">
        <v>3</v>
      </c>
      <c r="H42" s="26">
        <f>ROUND(H43+H44+H45+H46+H47,0)</f>
        <v>0</v>
      </c>
      <c r="I42" s="15" t="s">
        <v>3</v>
      </c>
      <c r="J42" s="26">
        <f>ROUND(J43+J44+J45+J46+J47,0)</f>
        <v>0</v>
      </c>
      <c r="K42" s="15" t="s">
        <v>3</v>
      </c>
      <c r="L42" s="26">
        <f>ROUND(L43+L44+L45+L46+L47,0)</f>
        <v>0</v>
      </c>
      <c r="M42" s="15" t="s">
        <v>3</v>
      </c>
      <c r="N42" s="26">
        <f>ROUND(N43+N44+N45+N46+N47,0)</f>
        <v>0</v>
      </c>
      <c r="O42" s="15" t="s">
        <v>3</v>
      </c>
    </row>
    <row r="43" spans="1:16" s="6" customFormat="1" ht="45" x14ac:dyDescent="0.25">
      <c r="A43" s="5" t="s">
        <v>46</v>
      </c>
      <c r="B43" s="5"/>
      <c r="C43" s="13" t="s">
        <v>3</v>
      </c>
      <c r="D43" s="13" t="s">
        <v>3</v>
      </c>
      <c r="E43" s="13" t="s">
        <v>3</v>
      </c>
      <c r="F43" s="13" t="s">
        <v>3</v>
      </c>
      <c r="G43" s="13" t="s">
        <v>3</v>
      </c>
      <c r="H43" s="25"/>
      <c r="I43" s="13" t="s">
        <v>3</v>
      </c>
      <c r="J43" s="25"/>
      <c r="K43" s="13" t="s">
        <v>3</v>
      </c>
      <c r="L43" s="25"/>
      <c r="M43" s="13" t="s">
        <v>3</v>
      </c>
      <c r="N43" s="25"/>
      <c r="O43" s="13" t="s">
        <v>3</v>
      </c>
      <c r="P43" s="40" t="s">
        <v>41</v>
      </c>
    </row>
    <row r="44" spans="1:16" s="6" customFormat="1" ht="30" x14ac:dyDescent="0.25">
      <c r="A44" s="5" t="s">
        <v>18</v>
      </c>
      <c r="B44" s="5"/>
      <c r="C44" s="13" t="s">
        <v>3</v>
      </c>
      <c r="D44" s="13" t="s">
        <v>3</v>
      </c>
      <c r="E44" s="13" t="s">
        <v>3</v>
      </c>
      <c r="F44" s="13" t="s">
        <v>3</v>
      </c>
      <c r="G44" s="13" t="s">
        <v>3</v>
      </c>
      <c r="H44" s="25"/>
      <c r="I44" s="13" t="s">
        <v>3</v>
      </c>
      <c r="J44" s="25"/>
      <c r="K44" s="13" t="s">
        <v>3</v>
      </c>
      <c r="L44" s="25"/>
      <c r="M44" s="13" t="s">
        <v>3</v>
      </c>
      <c r="N44" s="25"/>
      <c r="O44" s="13" t="s">
        <v>3</v>
      </c>
      <c r="P44" s="40" t="s">
        <v>42</v>
      </c>
    </row>
    <row r="45" spans="1:16" s="6" customFormat="1" ht="30" x14ac:dyDescent="0.25">
      <c r="A45" s="5" t="s">
        <v>40</v>
      </c>
      <c r="B45" s="5"/>
      <c r="C45" s="13" t="s">
        <v>3</v>
      </c>
      <c r="D45" s="13" t="s">
        <v>3</v>
      </c>
      <c r="E45" s="13" t="s">
        <v>3</v>
      </c>
      <c r="F45" s="13" t="s">
        <v>3</v>
      </c>
      <c r="G45" s="13" t="s">
        <v>3</v>
      </c>
      <c r="H45" s="25"/>
      <c r="I45" s="13" t="s">
        <v>3</v>
      </c>
      <c r="J45" s="25"/>
      <c r="K45" s="13" t="s">
        <v>3</v>
      </c>
      <c r="L45" s="25"/>
      <c r="M45" s="13" t="s">
        <v>3</v>
      </c>
      <c r="N45" s="25"/>
      <c r="O45" s="13" t="s">
        <v>3</v>
      </c>
      <c r="P45" s="40" t="s">
        <v>43</v>
      </c>
    </row>
    <row r="46" spans="1:16" s="6" customFormat="1" x14ac:dyDescent="0.25">
      <c r="A46" s="5" t="s">
        <v>19</v>
      </c>
      <c r="B46" s="5"/>
      <c r="C46" s="13" t="s">
        <v>3</v>
      </c>
      <c r="D46" s="13" t="s">
        <v>3</v>
      </c>
      <c r="E46" s="13" t="s">
        <v>3</v>
      </c>
      <c r="F46" s="13" t="s">
        <v>3</v>
      </c>
      <c r="G46" s="13" t="s">
        <v>3</v>
      </c>
      <c r="H46" s="25"/>
      <c r="I46" s="13" t="s">
        <v>3</v>
      </c>
      <c r="J46" s="25"/>
      <c r="K46" s="13" t="s">
        <v>3</v>
      </c>
      <c r="L46" s="25"/>
      <c r="M46" s="13" t="s">
        <v>3</v>
      </c>
      <c r="N46" s="25"/>
      <c r="O46" s="13" t="s">
        <v>3</v>
      </c>
      <c r="P46" s="40" t="s">
        <v>44</v>
      </c>
    </row>
    <row r="47" spans="1:16" s="6" customFormat="1" x14ac:dyDescent="0.25">
      <c r="A47" s="5" t="s">
        <v>47</v>
      </c>
      <c r="B47" s="5"/>
      <c r="C47" s="13" t="s">
        <v>3</v>
      </c>
      <c r="D47" s="13" t="s">
        <v>3</v>
      </c>
      <c r="E47" s="13" t="s">
        <v>3</v>
      </c>
      <c r="F47" s="13" t="s">
        <v>3</v>
      </c>
      <c r="G47" s="13" t="s">
        <v>3</v>
      </c>
      <c r="H47" s="25"/>
      <c r="I47" s="13" t="s">
        <v>3</v>
      </c>
      <c r="J47" s="25"/>
      <c r="K47" s="13" t="s">
        <v>3</v>
      </c>
      <c r="L47" s="25"/>
      <c r="M47" s="13" t="s">
        <v>3</v>
      </c>
      <c r="N47" s="25"/>
      <c r="O47" s="13" t="s">
        <v>3</v>
      </c>
      <c r="P47" s="40" t="s">
        <v>45</v>
      </c>
    </row>
    <row r="48" spans="1:16" s="6" customFormat="1" ht="30" x14ac:dyDescent="0.25">
      <c r="A48" s="3" t="s">
        <v>8</v>
      </c>
      <c r="B48" s="39" t="s">
        <v>26</v>
      </c>
      <c r="C48" s="24"/>
      <c r="D48" s="24"/>
      <c r="E48" s="11">
        <f>IF(C48=0,0,D48/C48)</f>
        <v>0</v>
      </c>
      <c r="F48" s="24"/>
      <c r="G48" s="11">
        <f>IF(D48=0,0,F48/D48)</f>
        <v>0</v>
      </c>
      <c r="H48" s="25">
        <f>ROUND(H41+H42,0)</f>
        <v>0</v>
      </c>
      <c r="I48" s="11">
        <f>IF(F48=0,0,H48/F48)</f>
        <v>0</v>
      </c>
      <c r="J48" s="25">
        <f>ROUND(J41+J42,0)</f>
        <v>0</v>
      </c>
      <c r="K48" s="11">
        <f>IF(H48=0,0,J48/H48)</f>
        <v>0</v>
      </c>
      <c r="L48" s="25">
        <f>ROUND(L41+L42,0)</f>
        <v>0</v>
      </c>
      <c r="M48" s="11">
        <f>IF(J48=0,0,L48/J48)</f>
        <v>0</v>
      </c>
      <c r="N48" s="25">
        <f>ROUND(N41+N42,0)</f>
        <v>0</v>
      </c>
      <c r="O48" s="11">
        <f>IF(L48=0,0,N48/L48)</f>
        <v>0</v>
      </c>
    </row>
    <row r="49" spans="1:15" ht="28.5" x14ac:dyDescent="0.25">
      <c r="A49" s="28" t="s">
        <v>10</v>
      </c>
      <c r="B49" s="38" t="s">
        <v>27</v>
      </c>
      <c r="C49" s="29"/>
      <c r="D49" s="29"/>
      <c r="E49" s="27">
        <f>IF(C49=0,0,D49/C49)</f>
        <v>0</v>
      </c>
      <c r="F49" s="29"/>
      <c r="G49" s="27">
        <f>IF(D49=0,0,F49/D49)</f>
        <v>0</v>
      </c>
      <c r="H49" s="30">
        <f>ROUND(H48*H50,0)</f>
        <v>0</v>
      </c>
      <c r="I49" s="27">
        <f>IF(F49=0,0,H49/F49)</f>
        <v>0</v>
      </c>
      <c r="J49" s="30">
        <f>ROUND(J48*J50,0)</f>
        <v>0</v>
      </c>
      <c r="K49" s="27">
        <f>IF(H49=0,0,J49/H49)</f>
        <v>0</v>
      </c>
      <c r="L49" s="30">
        <f>ROUND(L48*L50,0)</f>
        <v>0</v>
      </c>
      <c r="M49" s="27">
        <f>IF(J49=0,0,L49/J49)</f>
        <v>0</v>
      </c>
      <c r="N49" s="30">
        <f>ROUND(N48*N50,0)</f>
        <v>0</v>
      </c>
      <c r="O49" s="27">
        <f>IF(L49=0,0,N49/L49)</f>
        <v>0</v>
      </c>
    </row>
    <row r="50" spans="1:15" x14ac:dyDescent="0.25">
      <c r="A50" s="3" t="s">
        <v>11</v>
      </c>
      <c r="B50" s="3"/>
      <c r="C50" s="13" t="s">
        <v>3</v>
      </c>
      <c r="D50" s="13" t="s">
        <v>3</v>
      </c>
      <c r="E50" s="13" t="s">
        <v>3</v>
      </c>
      <c r="F50" s="13" t="s">
        <v>3</v>
      </c>
      <c r="G50" s="13" t="s">
        <v>3</v>
      </c>
      <c r="H50" s="23">
        <v>0.8</v>
      </c>
      <c r="I50" s="13" t="s">
        <v>3</v>
      </c>
      <c r="J50" s="23">
        <v>0.8</v>
      </c>
      <c r="K50" s="13" t="s">
        <v>3</v>
      </c>
      <c r="L50" s="23">
        <v>0.8</v>
      </c>
      <c r="M50" s="13" t="s">
        <v>3</v>
      </c>
      <c r="N50" s="23">
        <v>0.8</v>
      </c>
      <c r="O50" s="13" t="s">
        <v>3</v>
      </c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5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16</vt:lpstr>
      <vt:lpstr>'Прил. 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2026-04-01T07:35:33Z</cp:lastPrinted>
  <dcterms:created xsi:type="dcterms:W3CDTF">2019-12-24T07:32:18Z</dcterms:created>
  <dcterms:modified xsi:type="dcterms:W3CDTF">2026-04-01T07:39:27Z</dcterms:modified>
</cp:coreProperties>
</file>